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ztalerz.b\Gdańskie Centrum Informatyczne\GZDiZ-PP - General\_ ZADANIA_DZIAŁU\2026\UMOWA NASADZENIOWA [UN]\06_Załączniki_zamówień\załączniki do umowy\Zał.2_Opis_przedmiotu_zamówienia_UN\Załączniki do OPZ\"/>
    </mc:Choice>
  </mc:AlternateContent>
  <xr:revisionPtr revIDLastSave="12" documentId="8_{AB92D7C8-18F6-4CB6-9F86-2DAB5EC8174C}" xr6:coauthVersionLast="36" xr6:coauthVersionMax="47" xr10:uidLastSave="{6E64C2B4-E9E7-42B4-963A-E48493AC1BDA}"/>
  <bookViews>
    <workbookView xWindow="0" yWindow="0" windowWidth="28800" windowHeight="12105" activeTab="1" xr2:uid="{4B8D312D-A229-475C-A24C-3002797B2DDF}"/>
  </bookViews>
  <sheets>
    <sheet name="DOKUEMNTACJA WZÓR" sheetId="9" r:id="rId1"/>
    <sheet name="ROŚLINY WZÓR" sheetId="8" r:id="rId2"/>
    <sheet name="Rozstawa roślin" sheetId="6" r:id="rId3"/>
  </sheets>
  <definedNames>
    <definedName name="_xlnm.Print_Area" localSheetId="0">'DOKUEMNTACJA WZÓR'!$A$1:$K$29</definedName>
    <definedName name="_xlnm.Print_Area" localSheetId="1">'ROŚLINY WZÓR'!$A$1:$K$34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9" l="1"/>
  <c r="J21" i="9" s="1"/>
  <c r="K21" i="9" s="1"/>
  <c r="I7" i="9" l="1"/>
  <c r="I8" i="9"/>
  <c r="J8" i="9" s="1"/>
  <c r="K8" i="9" s="1"/>
  <c r="I9" i="9"/>
  <c r="J9" i="9" s="1"/>
  <c r="K9" i="9" s="1"/>
  <c r="I10" i="9"/>
  <c r="J10" i="9" s="1"/>
  <c r="K10" i="9" s="1"/>
  <c r="I11" i="9"/>
  <c r="J11" i="9" s="1"/>
  <c r="K11" i="9" s="1"/>
  <c r="I12" i="9"/>
  <c r="J12" i="9" s="1"/>
  <c r="K12" i="9" s="1"/>
  <c r="I13" i="9"/>
  <c r="J13" i="9" s="1"/>
  <c r="K13" i="9" s="1"/>
  <c r="I14" i="9"/>
  <c r="J14" i="9" s="1"/>
  <c r="K14" i="9" s="1"/>
  <c r="I15" i="9"/>
  <c r="J15" i="9" s="1"/>
  <c r="K15" i="9" s="1"/>
  <c r="I16" i="9"/>
  <c r="J16" i="9" s="1"/>
  <c r="K16" i="9" s="1"/>
  <c r="I17" i="9"/>
  <c r="J17" i="9" s="1"/>
  <c r="K17" i="9" s="1"/>
  <c r="I18" i="9"/>
  <c r="J18" i="9" s="1"/>
  <c r="K18" i="9" s="1"/>
  <c r="I6" i="9"/>
  <c r="I7" i="8"/>
  <c r="H29" i="8"/>
  <c r="G29" i="8"/>
  <c r="I28" i="8"/>
  <c r="J28" i="8" s="1"/>
  <c r="K28" i="8" s="1"/>
  <c r="I27" i="8"/>
  <c r="J27" i="8" s="1"/>
  <c r="K27" i="8" s="1"/>
  <c r="I26" i="8"/>
  <c r="J26" i="8" s="1"/>
  <c r="K26" i="8" s="1"/>
  <c r="I25" i="8"/>
  <c r="J25" i="8" s="1"/>
  <c r="K25" i="8" s="1"/>
  <c r="I24" i="8"/>
  <c r="H22" i="8"/>
  <c r="G22" i="8"/>
  <c r="H15" i="8"/>
  <c r="G15" i="8"/>
  <c r="I29" i="8" l="1"/>
  <c r="J24" i="8"/>
  <c r="J29" i="8" s="1"/>
  <c r="J6" i="9"/>
  <c r="I19" i="9"/>
  <c r="J7" i="9"/>
  <c r="K7" i="9" s="1"/>
  <c r="K24" i="8"/>
  <c r="K29" i="8" s="1"/>
  <c r="J7" i="8"/>
  <c r="I8" i="8"/>
  <c r="J8" i="8"/>
  <c r="K8" i="8"/>
  <c r="I9" i="8"/>
  <c r="J9" i="8" s="1"/>
  <c r="K9" i="8" s="1"/>
  <c r="I10" i="8"/>
  <c r="J10" i="8" s="1"/>
  <c r="K10" i="8" s="1"/>
  <c r="I11" i="8"/>
  <c r="J11" i="8"/>
  <c r="K11" i="8"/>
  <c r="I12" i="8"/>
  <c r="J12" i="8" s="1"/>
  <c r="K12" i="8" s="1"/>
  <c r="I13" i="8"/>
  <c r="J13" i="8" s="1"/>
  <c r="K13" i="8" s="1"/>
  <c r="I14" i="8"/>
  <c r="J14" i="8"/>
  <c r="K14" i="8" s="1"/>
  <c r="I17" i="8"/>
  <c r="J17" i="8"/>
  <c r="K17" i="8"/>
  <c r="I18" i="8"/>
  <c r="J18" i="8"/>
  <c r="K18" i="8"/>
  <c r="I19" i="8"/>
  <c r="J19" i="8" s="1"/>
  <c r="K19" i="8" s="1"/>
  <c r="I20" i="8"/>
  <c r="J20" i="8"/>
  <c r="K20" i="8" s="1"/>
  <c r="I21" i="8"/>
  <c r="J21" i="8"/>
  <c r="K21" i="8" s="1"/>
  <c r="I20" i="9"/>
  <c r="K22" i="8" l="1"/>
  <c r="J22" i="8"/>
  <c r="I22" i="8"/>
  <c r="I15" i="8"/>
  <c r="K7" i="8"/>
  <c r="K15" i="8" s="1"/>
  <c r="J15" i="8"/>
  <c r="K6" i="9"/>
  <c r="K19" i="9" s="1"/>
  <c r="K20" i="9" s="1"/>
  <c r="K22" i="9" s="1"/>
  <c r="J19" i="9"/>
  <c r="J20" i="9" s="1"/>
  <c r="J22" i="9"/>
  <c r="I22" i="9"/>
</calcChain>
</file>

<file path=xl/sharedStrings.xml><?xml version="1.0" encoding="utf-8"?>
<sst xmlns="http://schemas.openxmlformats.org/spreadsheetml/2006/main" count="110" uniqueCount="81">
  <si>
    <t>DOKUMENTACJA Prace ziemne i ogrodnicze 
ZADANIE NR…</t>
  </si>
  <si>
    <t>Lokalizacja:
Data:</t>
  </si>
  <si>
    <t>Robota</t>
  </si>
  <si>
    <t>jednostki miary</t>
  </si>
  <si>
    <t>Łączna ilość jednostek</t>
  </si>
  <si>
    <t>Cena  netto</t>
  </si>
  <si>
    <t>Łączna Wartość netto</t>
  </si>
  <si>
    <t>Stawka podatku VAT</t>
  </si>
  <si>
    <t>Łączna Wartość brutto</t>
  </si>
  <si>
    <t>Lp.</t>
  </si>
  <si>
    <t>ilość</t>
  </si>
  <si>
    <t>zł/1 jednostka</t>
  </si>
  <si>
    <t>kol. 4 * kol. 105 [zł]</t>
  </si>
  <si>
    <t>8/23%  [zł]</t>
  </si>
  <si>
    <t>kol. 6 + kol. 7 [zł]</t>
  </si>
  <si>
    <t>I.01</t>
  </si>
  <si>
    <t>Przygotowanie terenu, PRACE MECHANICZNE</t>
  </si>
  <si>
    <t>m3</t>
  </si>
  <si>
    <t>I.02</t>
  </si>
  <si>
    <t>Przygotowanie terenu, PRACE RĘCZNE</t>
  </si>
  <si>
    <t>I.03</t>
  </si>
  <si>
    <t>Usunięcie i utylizacja zanieczyszczeń ciężkich</t>
  </si>
  <si>
    <t>II.01</t>
  </si>
  <si>
    <t>Sadzenie cebul  miks wielkości (bez koszu roślin)</t>
  </si>
  <si>
    <t>szt.</t>
  </si>
  <si>
    <t>II.02</t>
  </si>
  <si>
    <t>Sadzenie bylin  min P13-C2 (bez koszu roślin)</t>
  </si>
  <si>
    <t>II.03</t>
  </si>
  <si>
    <t>Sadzenie krzewów (róż i pnączy) min. P13-C2 (bez koszu roślin)</t>
  </si>
  <si>
    <t>II.04</t>
  </si>
  <si>
    <t>Sadzenie drzew obwód 14-25 cm, wys. min. 2,5-3 m (bez koszu roślin)</t>
  </si>
  <si>
    <t>III.01</t>
  </si>
  <si>
    <t xml:space="preserve">Ściółkowanie nasadzeń zrębkami grubość warstwy 6-10 cm (z kosztem zrębek) </t>
  </si>
  <si>
    <t>m2</t>
  </si>
  <si>
    <t>III.02</t>
  </si>
  <si>
    <t>Regeneracja trawnika (z przygotowaniem terenu i kosztem nasion)</t>
  </si>
  <si>
    <t>III.03</t>
  </si>
  <si>
    <t>Rozścielenie w miejscu nasadzeń roślin repelentu na dziki (z kosztem materiałów)</t>
  </si>
  <si>
    <t>IV.01</t>
  </si>
  <si>
    <t>Montaż drewnianych palików (z kosztem materiałów)</t>
  </si>
  <si>
    <t>mb</t>
  </si>
  <si>
    <t>IV.02</t>
  </si>
  <si>
    <t>Montaż płotków faszynowych (z kosztem materiałów)</t>
  </si>
  <si>
    <t>IV.03</t>
  </si>
  <si>
    <r>
      <t xml:space="preserve">Układanie dużych kłód powalonych drzew (bez kosztu materiałów, z uwzględnieniem transportu i rozładunkiem w obrębie Gdańska) (wymiar kłody dł. 1-3m, </t>
    </r>
    <r>
      <rPr>
        <sz val="10"/>
        <color rgb="FF000000"/>
        <rFont val="Calibri"/>
        <family val="2"/>
        <charset val="238"/>
      </rPr>
      <t>ø 0,5-1m</t>
    </r>
    <r>
      <rPr>
        <sz val="10"/>
        <color rgb="FF000000"/>
        <rFont val="Calibri"/>
        <family val="2"/>
        <charset val="238"/>
        <scheme val="minor"/>
      </rPr>
      <t xml:space="preserve">) </t>
    </r>
  </si>
  <si>
    <t>OGÓŁEM BEZ PIELĘGNACJI</t>
  </si>
  <si>
    <t>V.01</t>
  </si>
  <si>
    <t>Pielęgnacja powykonawcza nasadzonych krzewów i bylin (20% kosztu zadania)</t>
  </si>
  <si>
    <t>V.02</t>
  </si>
  <si>
    <t>Pielęgnacja powykonawcza drzew</t>
  </si>
  <si>
    <t>OGÓŁEM Z PIELĘGNACJĄ</t>
  </si>
  <si>
    <t xml:space="preserve">............................................   </t>
  </si>
  <si>
    <t xml:space="preserve"> ................................................</t>
  </si>
  <si>
    <t xml:space="preserve">        </t>
  </si>
  <si>
    <t xml:space="preserve">przedstawiciel Zamawiającego     </t>
  </si>
  <si>
    <t>przedstawiciel Wykonawcy</t>
  </si>
  <si>
    <t>DOKUMENTACJA spis roślin
ZADANIE NR…</t>
  </si>
  <si>
    <t>ROŚLINY  rodzaj - gatunek</t>
  </si>
  <si>
    <t>Rozstawa</t>
  </si>
  <si>
    <t xml:space="preserve">Powierzchnia </t>
  </si>
  <si>
    <t xml:space="preserve">Forma sprzedaży/ obwód pnia </t>
  </si>
  <si>
    <t>Ilość</t>
  </si>
  <si>
    <t>Cena netto</t>
  </si>
  <si>
    <t>Wartość netto</t>
  </si>
  <si>
    <t>Wartość brutto</t>
  </si>
  <si>
    <t>Rośliny rodzaj-gatunek</t>
  </si>
  <si>
    <t>cm</t>
  </si>
  <si>
    <t>szt/m2</t>
  </si>
  <si>
    <t>Pojemnik minimum</t>
  </si>
  <si>
    <t>ilość szt.</t>
  </si>
  <si>
    <t>zł/1 szt.</t>
  </si>
  <si>
    <t>kol. 7 x kol. 8 [zł]</t>
  </si>
  <si>
    <t>kol. 9 + kol. 10 [zł]</t>
  </si>
  <si>
    <t>BYLINY</t>
  </si>
  <si>
    <t>OGÓŁEM</t>
  </si>
  <si>
    <t>KRZEWY</t>
  </si>
  <si>
    <t>DRZEWA</t>
  </si>
  <si>
    <t>Rozstawa roślin</t>
  </si>
  <si>
    <t>Rozstawa w cm</t>
  </si>
  <si>
    <t xml:space="preserve">Załącznik nr 7a
   do OPZ
ZP.4.IP.2026 z dnia ...... r. </t>
  </si>
  <si>
    <t xml:space="preserve">Załącznik nr 7b
   do OPZ
.ZP.4.IP.2026 z dnia ......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</si>
</sst>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Open Sans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E8F2CA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6" borderId="1" xfId="0" applyFill="1" applyBorder="1"/>
    <xf numFmtId="0" fontId="7" fillId="6" borderId="1" xfId="0" applyFont="1" applyFill="1" applyBorder="1"/>
    <xf numFmtId="1" fontId="2" fillId="4" borderId="1" xfId="0" applyNumberFormat="1" applyFont="1" applyFill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0" fillId="7" borderId="8" xfId="0" applyNumberForma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164" fontId="2" fillId="8" borderId="12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5" borderId="7" xfId="0" applyFont="1" applyFill="1" applyBorder="1" applyAlignment="1">
      <alignment vertical="center" wrapText="1"/>
    </xf>
    <xf numFmtId="0" fontId="6" fillId="5" borderId="20" xfId="0" applyFont="1" applyFill="1" applyBorder="1" applyAlignment="1">
      <alignment vertical="center" wrapText="1"/>
    </xf>
    <xf numFmtId="0" fontId="6" fillId="5" borderId="2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164" fontId="2" fillId="8" borderId="22" xfId="0" applyNumberFormat="1" applyFont="1" applyFill="1" applyBorder="1" applyAlignment="1">
      <alignment horizontal="center" vertical="center"/>
    </xf>
    <xf numFmtId="3" fontId="2" fillId="8" borderId="22" xfId="0" applyNumberFormat="1" applyFont="1" applyFill="1" applyBorder="1" applyAlignment="1">
      <alignment horizontal="center" vertical="center"/>
    </xf>
    <xf numFmtId="164" fontId="0" fillId="7" borderId="11" xfId="0" applyNumberFormat="1" applyFill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6" fillId="5" borderId="10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164" fontId="2" fillId="0" borderId="26" xfId="0" applyNumberFormat="1" applyFont="1" applyBorder="1" applyAlignment="1">
      <alignment horizontal="center" vertical="center"/>
    </xf>
    <xf numFmtId="0" fontId="10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right" vertical="center" wrapText="1"/>
    </xf>
    <xf numFmtId="0" fontId="6" fillId="5" borderId="10" xfId="0" applyFont="1" applyFill="1" applyBorder="1" applyAlignment="1">
      <alignment horizontal="righ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9" fontId="4" fillId="0" borderId="24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9" fontId="4" fillId="0" borderId="25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6" fillId="5" borderId="23" xfId="0" applyFont="1" applyFill="1" applyBorder="1" applyAlignment="1">
      <alignment horizontal="left" vertical="center" wrapText="1"/>
    </xf>
    <xf numFmtId="0" fontId="6" fillId="5" borderId="18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8F2CA"/>
      <color rgb="FFDAF9C3"/>
      <color rgb="FFC0F599"/>
      <color rgb="FFECECEC"/>
      <color rgb="FFCCFFCC"/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3810</xdr:colOff>
      <xdr:row>11</xdr:row>
      <xdr:rowOff>3810</xdr:rowOff>
    </xdr:to>
    <xdr:sp macro="" textlink="">
      <xdr:nvSpPr>
        <xdr:cNvPr id="2" name="AutoShape 1" descr="contactSeperator">
          <a:extLst>
            <a:ext uri="{FF2B5EF4-FFF2-40B4-BE49-F238E27FC236}">
              <a16:creationId xmlns:a16="http://schemas.microsoft.com/office/drawing/2014/main" id="{26A80E5A-7037-4BB3-A03A-91967233F930}"/>
            </a:ext>
          </a:extLst>
        </xdr:cNvPr>
        <xdr:cNvSpPr>
          <a:spLocks noChangeAspect="1" noChangeArrowheads="1"/>
        </xdr:cNvSpPr>
      </xdr:nvSpPr>
      <xdr:spPr bwMode="auto">
        <a:xfrm>
          <a:off x="2314575" y="3381375"/>
          <a:ext cx="3810" cy="48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4</xdr:col>
      <xdr:colOff>3810</xdr:colOff>
      <xdr:row>13</xdr:row>
      <xdr:rowOff>108585</xdr:rowOff>
    </xdr:to>
    <xdr:sp macro="" textlink="">
      <xdr:nvSpPr>
        <xdr:cNvPr id="2" name="AutoShape 1" descr="contactSeperator">
          <a:extLst>
            <a:ext uri="{FF2B5EF4-FFF2-40B4-BE49-F238E27FC236}">
              <a16:creationId xmlns:a16="http://schemas.microsoft.com/office/drawing/2014/main" id="{CE1C4108-708A-491B-8390-61C5FB6F5424}"/>
            </a:ext>
          </a:extLst>
        </xdr:cNvPr>
        <xdr:cNvSpPr>
          <a:spLocks noChangeAspect="1" noChangeArrowheads="1"/>
        </xdr:cNvSpPr>
      </xdr:nvSpPr>
      <xdr:spPr bwMode="auto">
        <a:xfrm>
          <a:off x="2314575" y="2628900"/>
          <a:ext cx="3810" cy="48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93DA1-FA91-4E43-91BC-EE3B15A2883D}">
  <sheetPr>
    <pageSetUpPr fitToPage="1"/>
  </sheetPr>
  <dimension ref="A1:K26"/>
  <sheetViews>
    <sheetView workbookViewId="0">
      <selection activeCell="H1" sqref="H1:K1"/>
    </sheetView>
  </sheetViews>
  <sheetFormatPr defaultRowHeight="15" x14ac:dyDescent="0.25"/>
  <cols>
    <col min="1" max="1" width="7.28515625" customWidth="1"/>
    <col min="5" max="5" width="22.5703125" customWidth="1"/>
    <col min="6" max="6" width="8.7109375" bestFit="1" customWidth="1"/>
    <col min="7" max="7" width="10.7109375" customWidth="1"/>
    <col min="8" max="8" width="11.140625" customWidth="1"/>
    <col min="9" max="9" width="11.5703125" customWidth="1"/>
    <col min="10" max="10" width="12.7109375" customWidth="1"/>
    <col min="11" max="11" width="14" bestFit="1" customWidth="1"/>
    <col min="12" max="12" width="12.85546875" bestFit="1" customWidth="1"/>
    <col min="13" max="13" width="14" bestFit="1" customWidth="1"/>
  </cols>
  <sheetData>
    <row r="1" spans="1:11" ht="57.75" customHeight="1" thickBot="1" x14ac:dyDescent="0.3">
      <c r="A1" s="62" t="s">
        <v>0</v>
      </c>
      <c r="B1" s="63"/>
      <c r="C1" s="63"/>
      <c r="D1" s="63"/>
      <c r="E1" s="63"/>
      <c r="F1" s="63"/>
      <c r="G1" s="63"/>
      <c r="H1" s="58" t="s">
        <v>79</v>
      </c>
      <c r="I1" s="58"/>
      <c r="J1" s="58"/>
      <c r="K1" s="59"/>
    </row>
    <row r="2" spans="1:11" ht="34.5" customHeight="1" thickBot="1" x14ac:dyDescent="0.3">
      <c r="A2" s="60" t="s">
        <v>1</v>
      </c>
      <c r="B2" s="61"/>
      <c r="C2" s="61"/>
      <c r="D2" s="61"/>
      <c r="E2" s="61"/>
      <c r="F2" s="61"/>
      <c r="G2" s="61"/>
      <c r="H2" s="27"/>
      <c r="I2" s="27"/>
      <c r="J2" s="27"/>
      <c r="K2" s="45"/>
    </row>
    <row r="3" spans="1:11" ht="45" x14ac:dyDescent="0.25">
      <c r="A3" s="64" t="s">
        <v>2</v>
      </c>
      <c r="B3" s="65"/>
      <c r="C3" s="65"/>
      <c r="D3" s="65"/>
      <c r="E3" s="66"/>
      <c r="F3" s="24" t="s">
        <v>3</v>
      </c>
      <c r="G3" s="24" t="s">
        <v>4</v>
      </c>
      <c r="H3" s="4" t="s">
        <v>5</v>
      </c>
      <c r="I3" s="4" t="s">
        <v>6</v>
      </c>
      <c r="J3" s="4" t="s">
        <v>7</v>
      </c>
      <c r="K3" s="4" t="s">
        <v>8</v>
      </c>
    </row>
    <row r="4" spans="1:11" ht="30" customHeight="1" x14ac:dyDescent="0.25">
      <c r="A4" s="30" t="s">
        <v>9</v>
      </c>
      <c r="B4" s="55" t="s">
        <v>2</v>
      </c>
      <c r="C4" s="56"/>
      <c r="D4" s="56"/>
      <c r="E4" s="57"/>
      <c r="F4" s="31"/>
      <c r="G4" s="31" t="s">
        <v>10</v>
      </c>
      <c r="H4" s="31" t="s">
        <v>11</v>
      </c>
      <c r="I4" s="31" t="s">
        <v>12</v>
      </c>
      <c r="J4" s="31" t="s">
        <v>13</v>
      </c>
      <c r="K4" s="31" t="s">
        <v>14</v>
      </c>
    </row>
    <row r="5" spans="1:11" ht="15.75" thickBot="1" x14ac:dyDescent="0.3">
      <c r="A5" s="25">
        <v>1</v>
      </c>
      <c r="B5" s="67">
        <v>2</v>
      </c>
      <c r="C5" s="68"/>
      <c r="D5" s="68"/>
      <c r="E5" s="69"/>
      <c r="F5" s="25">
        <v>3</v>
      </c>
      <c r="G5" s="3">
        <v>4</v>
      </c>
      <c r="H5" s="18">
        <v>5</v>
      </c>
      <c r="I5" s="3">
        <v>6</v>
      </c>
      <c r="J5" s="25">
        <v>7</v>
      </c>
      <c r="K5" s="25">
        <v>8</v>
      </c>
    </row>
    <row r="6" spans="1:11" ht="15.75" thickBot="1" x14ac:dyDescent="0.3">
      <c r="A6" s="1" t="s">
        <v>15</v>
      </c>
      <c r="B6" s="52" t="s">
        <v>16</v>
      </c>
      <c r="C6" s="53"/>
      <c r="D6" s="53"/>
      <c r="E6" s="54"/>
      <c r="F6" s="20" t="s">
        <v>17</v>
      </c>
      <c r="G6" s="13"/>
      <c r="H6" s="19">
        <v>0</v>
      </c>
      <c r="I6" s="17">
        <f>H6*G6</f>
        <v>0</v>
      </c>
      <c r="J6" s="17">
        <f>I6*0.08</f>
        <v>0</v>
      </c>
      <c r="K6" s="17">
        <f>J6+I6</f>
        <v>0</v>
      </c>
    </row>
    <row r="7" spans="1:11" ht="15.75" thickBot="1" x14ac:dyDescent="0.3">
      <c r="A7" s="1" t="s">
        <v>18</v>
      </c>
      <c r="B7" s="52" t="s">
        <v>19</v>
      </c>
      <c r="C7" s="53"/>
      <c r="D7" s="53"/>
      <c r="E7" s="54"/>
      <c r="F7" s="20" t="s">
        <v>17</v>
      </c>
      <c r="G7" s="13"/>
      <c r="H7" s="19">
        <v>0</v>
      </c>
      <c r="I7" s="17">
        <f t="shared" ref="I7:I17" si="0">H7*G7</f>
        <v>0</v>
      </c>
      <c r="J7" s="17">
        <f t="shared" ref="J7:J18" si="1">I7*0.08</f>
        <v>0</v>
      </c>
      <c r="K7" s="17">
        <f t="shared" ref="K7:K18" si="2">J7+I7</f>
        <v>0</v>
      </c>
    </row>
    <row r="8" spans="1:11" ht="15.75" thickBot="1" x14ac:dyDescent="0.3">
      <c r="A8" s="1" t="s">
        <v>20</v>
      </c>
      <c r="B8" s="52" t="s">
        <v>21</v>
      </c>
      <c r="C8" s="53"/>
      <c r="D8" s="53"/>
      <c r="E8" s="54"/>
      <c r="F8" s="20" t="s">
        <v>17</v>
      </c>
      <c r="G8" s="13"/>
      <c r="H8" s="19">
        <v>0</v>
      </c>
      <c r="I8" s="17">
        <f t="shared" si="0"/>
        <v>0</v>
      </c>
      <c r="J8" s="17">
        <f t="shared" si="1"/>
        <v>0</v>
      </c>
      <c r="K8" s="17">
        <f t="shared" si="2"/>
        <v>0</v>
      </c>
    </row>
    <row r="9" spans="1:11" ht="20.25" customHeight="1" thickBot="1" x14ac:dyDescent="0.3">
      <c r="A9" s="1" t="s">
        <v>22</v>
      </c>
      <c r="B9" s="76" t="s">
        <v>23</v>
      </c>
      <c r="C9" s="77"/>
      <c r="D9" s="77"/>
      <c r="E9" s="78"/>
      <c r="F9" s="21" t="s">
        <v>24</v>
      </c>
      <c r="G9" s="13"/>
      <c r="H9" s="19">
        <v>0</v>
      </c>
      <c r="I9" s="17">
        <f t="shared" si="0"/>
        <v>0</v>
      </c>
      <c r="J9" s="17">
        <f t="shared" si="1"/>
        <v>0</v>
      </c>
      <c r="K9" s="17">
        <f t="shared" si="2"/>
        <v>0</v>
      </c>
    </row>
    <row r="10" spans="1:11" ht="33" customHeight="1" thickBot="1" x14ac:dyDescent="0.3">
      <c r="A10" s="1" t="s">
        <v>25</v>
      </c>
      <c r="B10" s="76" t="s">
        <v>26</v>
      </c>
      <c r="C10" s="77"/>
      <c r="D10" s="77"/>
      <c r="E10" s="78"/>
      <c r="F10" s="21" t="s">
        <v>24</v>
      </c>
      <c r="G10" s="13"/>
      <c r="H10" s="19">
        <v>0</v>
      </c>
      <c r="I10" s="17">
        <f t="shared" si="0"/>
        <v>0</v>
      </c>
      <c r="J10" s="17">
        <f t="shared" si="1"/>
        <v>0</v>
      </c>
      <c r="K10" s="17">
        <f t="shared" si="2"/>
        <v>0</v>
      </c>
    </row>
    <row r="11" spans="1:11" ht="38.25" customHeight="1" thickBot="1" x14ac:dyDescent="0.3">
      <c r="A11" s="5" t="s">
        <v>27</v>
      </c>
      <c r="B11" s="76" t="s">
        <v>28</v>
      </c>
      <c r="C11" s="77"/>
      <c r="D11" s="77"/>
      <c r="E11" s="78"/>
      <c r="F11" s="21" t="s">
        <v>24</v>
      </c>
      <c r="G11" s="13"/>
      <c r="H11" s="19">
        <v>0</v>
      </c>
      <c r="I11" s="17">
        <f t="shared" si="0"/>
        <v>0</v>
      </c>
      <c r="J11" s="17">
        <f t="shared" si="1"/>
        <v>0</v>
      </c>
      <c r="K11" s="17">
        <f t="shared" si="2"/>
        <v>0</v>
      </c>
    </row>
    <row r="12" spans="1:11" ht="33.75" customHeight="1" thickBot="1" x14ac:dyDescent="0.3">
      <c r="A12" s="1" t="s">
        <v>29</v>
      </c>
      <c r="B12" s="76" t="s">
        <v>30</v>
      </c>
      <c r="C12" s="77"/>
      <c r="D12" s="77"/>
      <c r="E12" s="78"/>
      <c r="F12" s="21" t="s">
        <v>24</v>
      </c>
      <c r="G12" s="13"/>
      <c r="H12" s="19">
        <v>0</v>
      </c>
      <c r="I12" s="17">
        <f t="shared" si="0"/>
        <v>0</v>
      </c>
      <c r="J12" s="17">
        <f t="shared" si="1"/>
        <v>0</v>
      </c>
      <c r="K12" s="17">
        <f t="shared" si="2"/>
        <v>0</v>
      </c>
    </row>
    <row r="13" spans="1:11" ht="34.5" customHeight="1" thickBot="1" x14ac:dyDescent="0.3">
      <c r="A13" s="1" t="s">
        <v>31</v>
      </c>
      <c r="B13" s="52" t="s">
        <v>32</v>
      </c>
      <c r="C13" s="53"/>
      <c r="D13" s="53"/>
      <c r="E13" s="54"/>
      <c r="F13" s="21" t="s">
        <v>33</v>
      </c>
      <c r="G13" s="13"/>
      <c r="H13" s="19">
        <v>0</v>
      </c>
      <c r="I13" s="17">
        <f t="shared" si="0"/>
        <v>0</v>
      </c>
      <c r="J13" s="17">
        <f t="shared" si="1"/>
        <v>0</v>
      </c>
      <c r="K13" s="17">
        <f t="shared" si="2"/>
        <v>0</v>
      </c>
    </row>
    <row r="14" spans="1:11" ht="34.5" customHeight="1" thickBot="1" x14ac:dyDescent="0.3">
      <c r="A14" s="1" t="s">
        <v>34</v>
      </c>
      <c r="B14" s="76" t="s">
        <v>35</v>
      </c>
      <c r="C14" s="77"/>
      <c r="D14" s="77"/>
      <c r="E14" s="78"/>
      <c r="F14" s="21" t="s">
        <v>33</v>
      </c>
      <c r="G14" s="13"/>
      <c r="H14" s="19">
        <v>0</v>
      </c>
      <c r="I14" s="17">
        <f t="shared" si="0"/>
        <v>0</v>
      </c>
      <c r="J14" s="17">
        <f t="shared" si="1"/>
        <v>0</v>
      </c>
      <c r="K14" s="17">
        <f t="shared" si="2"/>
        <v>0</v>
      </c>
    </row>
    <row r="15" spans="1:11" ht="35.25" customHeight="1" thickBot="1" x14ac:dyDescent="0.3">
      <c r="A15" s="1" t="s">
        <v>36</v>
      </c>
      <c r="B15" s="73" t="s">
        <v>37</v>
      </c>
      <c r="C15" s="74"/>
      <c r="D15" s="74"/>
      <c r="E15" s="75"/>
      <c r="F15" s="21" t="s">
        <v>33</v>
      </c>
      <c r="G15" s="13"/>
      <c r="H15" s="19">
        <v>0</v>
      </c>
      <c r="I15" s="17">
        <f t="shared" si="0"/>
        <v>0</v>
      </c>
      <c r="J15" s="17">
        <f t="shared" si="1"/>
        <v>0</v>
      </c>
      <c r="K15" s="17">
        <f t="shared" si="2"/>
        <v>0</v>
      </c>
    </row>
    <row r="16" spans="1:11" ht="24" customHeight="1" thickBot="1" x14ac:dyDescent="0.3">
      <c r="A16" s="1" t="s">
        <v>38</v>
      </c>
      <c r="B16" s="73" t="s">
        <v>39</v>
      </c>
      <c r="C16" s="74"/>
      <c r="D16" s="74"/>
      <c r="E16" s="75"/>
      <c r="F16" s="21" t="s">
        <v>40</v>
      </c>
      <c r="G16" s="13"/>
      <c r="H16" s="19">
        <v>0</v>
      </c>
      <c r="I16" s="17">
        <f t="shared" si="0"/>
        <v>0</v>
      </c>
      <c r="J16" s="17">
        <f t="shared" si="1"/>
        <v>0</v>
      </c>
      <c r="K16" s="17">
        <f t="shared" si="2"/>
        <v>0</v>
      </c>
    </row>
    <row r="17" spans="1:11" ht="24" customHeight="1" thickBot="1" x14ac:dyDescent="0.3">
      <c r="A17" s="1" t="s">
        <v>41</v>
      </c>
      <c r="B17" s="73" t="s">
        <v>42</v>
      </c>
      <c r="C17" s="74"/>
      <c r="D17" s="74"/>
      <c r="E17" s="75"/>
      <c r="F17" s="21" t="s">
        <v>40</v>
      </c>
      <c r="G17" s="13"/>
      <c r="H17" s="19">
        <v>0</v>
      </c>
      <c r="I17" s="17">
        <f t="shared" si="0"/>
        <v>0</v>
      </c>
      <c r="J17" s="17">
        <f t="shared" si="1"/>
        <v>0</v>
      </c>
      <c r="K17" s="17">
        <f t="shared" si="2"/>
        <v>0</v>
      </c>
    </row>
    <row r="18" spans="1:11" ht="46.5" customHeight="1" thickBot="1" x14ac:dyDescent="0.3">
      <c r="A18" s="1" t="s">
        <v>43</v>
      </c>
      <c r="B18" s="70" t="s">
        <v>44</v>
      </c>
      <c r="C18" s="71"/>
      <c r="D18" s="71"/>
      <c r="E18" s="72"/>
      <c r="F18" s="22" t="s">
        <v>24</v>
      </c>
      <c r="G18" s="13"/>
      <c r="H18" s="19">
        <v>0</v>
      </c>
      <c r="I18" s="17">
        <f>H18*G18</f>
        <v>0</v>
      </c>
      <c r="J18" s="17">
        <f t="shared" si="1"/>
        <v>0</v>
      </c>
      <c r="K18" s="17">
        <f t="shared" si="2"/>
        <v>0</v>
      </c>
    </row>
    <row r="19" spans="1:11" ht="21" customHeight="1" thickBot="1" x14ac:dyDescent="0.3">
      <c r="A19" s="79" t="s">
        <v>45</v>
      </c>
      <c r="B19" s="80"/>
      <c r="C19" s="80"/>
      <c r="D19" s="80"/>
      <c r="E19" s="80"/>
      <c r="F19" s="80"/>
      <c r="G19" s="80"/>
      <c r="H19" s="81"/>
      <c r="I19" s="14">
        <f>SUM(I6:I18)</f>
        <v>0</v>
      </c>
      <c r="J19" s="44">
        <f>SUM(J6:J18)</f>
        <v>0</v>
      </c>
      <c r="K19" s="48">
        <f>SUM(K6:K18)</f>
        <v>0</v>
      </c>
    </row>
    <row r="20" spans="1:11" ht="35.25" customHeight="1" thickBot="1" x14ac:dyDescent="0.3">
      <c r="A20" s="1" t="s">
        <v>46</v>
      </c>
      <c r="B20" s="82" t="s">
        <v>47</v>
      </c>
      <c r="C20" s="83"/>
      <c r="D20" s="83"/>
      <c r="E20" s="84"/>
      <c r="F20" s="85">
        <v>0.2</v>
      </c>
      <c r="G20" s="86"/>
      <c r="H20" s="87"/>
      <c r="I20" s="15">
        <f>(I19*0.2)</f>
        <v>0</v>
      </c>
      <c r="J20" s="15">
        <f>(J19*0.2)</f>
        <v>0</v>
      </c>
      <c r="K20" s="17">
        <f>(K19*0.2)</f>
        <v>0</v>
      </c>
    </row>
    <row r="21" spans="1:11" ht="15.75" customHeight="1" thickBot="1" x14ac:dyDescent="0.3">
      <c r="A21" s="6" t="s">
        <v>48</v>
      </c>
      <c r="B21" s="70" t="s">
        <v>49</v>
      </c>
      <c r="C21" s="71"/>
      <c r="D21" s="71"/>
      <c r="E21" s="72"/>
      <c r="F21" s="23" t="s">
        <v>24</v>
      </c>
      <c r="G21" s="13"/>
      <c r="H21" s="19">
        <v>0</v>
      </c>
      <c r="I21" s="17">
        <f>H21*G21</f>
        <v>0</v>
      </c>
      <c r="J21" s="17">
        <f t="shared" ref="J21" si="3">I21*0.08</f>
        <v>0</v>
      </c>
      <c r="K21" s="17">
        <f t="shared" ref="K21" si="4">J21+I21</f>
        <v>0</v>
      </c>
    </row>
    <row r="22" spans="1:11" ht="21" customHeight="1" thickBot="1" x14ac:dyDescent="0.3">
      <c r="A22" s="79" t="s">
        <v>50</v>
      </c>
      <c r="B22" s="80"/>
      <c r="C22" s="80"/>
      <c r="D22" s="80"/>
      <c r="E22" s="80"/>
      <c r="F22" s="80"/>
      <c r="G22" s="80"/>
      <c r="H22" s="81"/>
      <c r="I22" s="16">
        <f>I20+I19+I21</f>
        <v>0</v>
      </c>
      <c r="J22" s="43">
        <f>J20+J19+J21</f>
        <v>0</v>
      </c>
      <c r="K22" s="16">
        <f>K20+K19+K21</f>
        <v>0</v>
      </c>
    </row>
    <row r="23" spans="1:11" ht="31.5" customHeight="1" x14ac:dyDescent="0.25"/>
    <row r="25" spans="1:11" ht="31.5" customHeight="1" x14ac:dyDescent="0.3">
      <c r="A25" s="49"/>
      <c r="B25" s="50" t="s">
        <v>51</v>
      </c>
      <c r="H25" s="50" t="s">
        <v>52</v>
      </c>
    </row>
    <row r="26" spans="1:11" ht="31.5" customHeight="1" x14ac:dyDescent="0.3">
      <c r="A26" s="49" t="s">
        <v>53</v>
      </c>
      <c r="B26" s="50" t="s">
        <v>54</v>
      </c>
      <c r="I26" s="51" t="s">
        <v>55</v>
      </c>
      <c r="J26" s="51"/>
    </row>
  </sheetData>
  <mergeCells count="24">
    <mergeCell ref="A19:H19"/>
    <mergeCell ref="A22:H22"/>
    <mergeCell ref="B20:E20"/>
    <mergeCell ref="B21:E21"/>
    <mergeCell ref="F20:H20"/>
    <mergeCell ref="B18:E18"/>
    <mergeCell ref="B17:E17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6:E6"/>
    <mergeCell ref="B4:E4"/>
    <mergeCell ref="H1:K1"/>
    <mergeCell ref="A2:G2"/>
    <mergeCell ref="A1:G1"/>
    <mergeCell ref="A3:E3"/>
    <mergeCell ref="B5:E5"/>
  </mergeCells>
  <pageMargins left="0.7" right="0.7" top="0.75" bottom="0.75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28051-A721-49E9-9021-EA4E54AE6811}">
  <sheetPr>
    <pageSetUpPr fitToPage="1"/>
  </sheetPr>
  <dimension ref="A1:K33"/>
  <sheetViews>
    <sheetView tabSelected="1" workbookViewId="0">
      <selection sqref="A1:K34"/>
    </sheetView>
  </sheetViews>
  <sheetFormatPr defaultRowHeight="15" x14ac:dyDescent="0.25"/>
  <cols>
    <col min="1" max="1" width="4.140625" customWidth="1"/>
    <col min="2" max="2" width="31.42578125" customWidth="1"/>
    <col min="3" max="3" width="6.5703125" customWidth="1"/>
    <col min="4" max="4" width="5.28515625" customWidth="1"/>
    <col min="5" max="5" width="11.5703125" customWidth="1"/>
    <col min="6" max="6" width="14.28515625" customWidth="1"/>
    <col min="7" max="7" width="8.7109375" customWidth="1"/>
    <col min="8" max="8" width="8.140625" customWidth="1"/>
    <col min="9" max="9" width="12.28515625" customWidth="1"/>
    <col min="10" max="10" width="12.7109375" customWidth="1"/>
    <col min="11" max="11" width="14" bestFit="1" customWidth="1"/>
    <col min="12" max="12" width="12.85546875" bestFit="1" customWidth="1"/>
    <col min="13" max="13" width="14" bestFit="1" customWidth="1"/>
  </cols>
  <sheetData>
    <row r="1" spans="1:11" ht="57.75" customHeight="1" thickBot="1" x14ac:dyDescent="0.3">
      <c r="A1" s="62" t="s">
        <v>56</v>
      </c>
      <c r="B1" s="63"/>
      <c r="C1" s="63"/>
      <c r="D1" s="63"/>
      <c r="E1" s="63"/>
      <c r="F1" s="27"/>
      <c r="G1" s="27"/>
      <c r="H1" s="27"/>
      <c r="I1" s="58" t="s">
        <v>80</v>
      </c>
      <c r="J1" s="58"/>
      <c r="K1" s="59"/>
    </row>
    <row r="2" spans="1:11" ht="34.5" customHeight="1" x14ac:dyDescent="0.25">
      <c r="A2" s="93" t="s">
        <v>1</v>
      </c>
      <c r="B2" s="94"/>
      <c r="C2" s="94"/>
      <c r="D2" s="94"/>
      <c r="E2" s="94"/>
      <c r="F2" s="94"/>
      <c r="G2" s="94"/>
      <c r="H2" s="28"/>
      <c r="I2" s="28"/>
      <c r="J2" s="28"/>
      <c r="K2" s="29"/>
    </row>
    <row r="3" spans="1:11" ht="39.75" customHeight="1" x14ac:dyDescent="0.25">
      <c r="A3" s="90" t="s">
        <v>57</v>
      </c>
      <c r="B3" s="90"/>
      <c r="C3" s="88" t="s">
        <v>58</v>
      </c>
      <c r="D3" s="89"/>
      <c r="E3" s="3" t="s">
        <v>59</v>
      </c>
      <c r="F3" s="3" t="s">
        <v>60</v>
      </c>
      <c r="G3" s="32" t="s">
        <v>61</v>
      </c>
      <c r="H3" s="3" t="s">
        <v>62</v>
      </c>
      <c r="I3" s="3" t="s">
        <v>63</v>
      </c>
      <c r="J3" s="3" t="s">
        <v>7</v>
      </c>
      <c r="K3" s="3" t="s">
        <v>64</v>
      </c>
    </row>
    <row r="4" spans="1:11" ht="30" customHeight="1" x14ac:dyDescent="0.25">
      <c r="A4" s="30" t="s">
        <v>9</v>
      </c>
      <c r="B4" s="30" t="s">
        <v>65</v>
      </c>
      <c r="C4" s="31" t="s">
        <v>66</v>
      </c>
      <c r="D4" s="31" t="s">
        <v>67</v>
      </c>
      <c r="E4" s="31" t="s">
        <v>33</v>
      </c>
      <c r="F4" s="31" t="s">
        <v>68</v>
      </c>
      <c r="G4" s="31" t="s">
        <v>69</v>
      </c>
      <c r="H4" s="31" t="s">
        <v>70</v>
      </c>
      <c r="I4" s="31" t="s">
        <v>71</v>
      </c>
      <c r="J4" s="31" t="s">
        <v>13</v>
      </c>
      <c r="K4" s="31" t="s">
        <v>72</v>
      </c>
    </row>
    <row r="5" spans="1:11" x14ac:dyDescent="0.25">
      <c r="A5" s="25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  <c r="G5" s="25">
        <v>7</v>
      </c>
      <c r="H5" s="25">
        <v>8</v>
      </c>
      <c r="I5" s="25">
        <v>9</v>
      </c>
      <c r="J5" s="25">
        <v>10</v>
      </c>
      <c r="K5" s="25">
        <v>11</v>
      </c>
    </row>
    <row r="6" spans="1:11" ht="15" customHeight="1" x14ac:dyDescent="0.25">
      <c r="A6" s="67" t="s">
        <v>73</v>
      </c>
      <c r="B6" s="68"/>
      <c r="C6" s="68"/>
      <c r="D6" s="68"/>
      <c r="E6" s="68"/>
      <c r="F6" s="68"/>
      <c r="G6" s="68"/>
      <c r="H6" s="46"/>
      <c r="I6" s="46"/>
      <c r="J6" s="46"/>
      <c r="K6" s="47"/>
    </row>
    <row r="7" spans="1:11" x14ac:dyDescent="0.25">
      <c r="A7" s="1">
        <v>1</v>
      </c>
      <c r="B7" s="26"/>
      <c r="C7" s="2"/>
      <c r="D7" s="2"/>
      <c r="E7" s="2"/>
      <c r="F7" s="2"/>
      <c r="G7" s="33"/>
      <c r="H7" s="17">
        <v>0</v>
      </c>
      <c r="I7" s="17">
        <f>H7*G7</f>
        <v>0</v>
      </c>
      <c r="J7" s="17">
        <f>I7*0.08</f>
        <v>0</v>
      </c>
      <c r="K7" s="17">
        <f>J7+I7</f>
        <v>0</v>
      </c>
    </row>
    <row r="8" spans="1:11" x14ac:dyDescent="0.25">
      <c r="A8" s="1">
        <v>2</v>
      </c>
      <c r="B8" s="26"/>
      <c r="C8" s="2"/>
      <c r="D8" s="2"/>
      <c r="E8" s="2"/>
      <c r="F8" s="2"/>
      <c r="G8" s="33"/>
      <c r="H8" s="17">
        <v>0</v>
      </c>
      <c r="I8" s="17">
        <f t="shared" ref="I8:I21" si="0">H8*G8</f>
        <v>0</v>
      </c>
      <c r="J8" s="17">
        <f t="shared" ref="J8:J21" si="1">I8*0.08</f>
        <v>0</v>
      </c>
      <c r="K8" s="17">
        <f t="shared" ref="K8:K21" si="2">J8+I8</f>
        <v>0</v>
      </c>
    </row>
    <row r="9" spans="1:11" x14ac:dyDescent="0.25">
      <c r="A9" s="1">
        <v>3</v>
      </c>
      <c r="B9" s="26"/>
      <c r="C9" s="2"/>
      <c r="D9" s="2"/>
      <c r="E9" s="2"/>
      <c r="F9" s="2"/>
      <c r="G9" s="33"/>
      <c r="H9" s="17">
        <v>0</v>
      </c>
      <c r="I9" s="17">
        <f t="shared" si="0"/>
        <v>0</v>
      </c>
      <c r="J9" s="17">
        <f t="shared" si="1"/>
        <v>0</v>
      </c>
      <c r="K9" s="17">
        <f t="shared" si="2"/>
        <v>0</v>
      </c>
    </row>
    <row r="10" spans="1:11" x14ac:dyDescent="0.25">
      <c r="A10" s="1">
        <v>4</v>
      </c>
      <c r="B10" s="26"/>
      <c r="C10" s="34"/>
      <c r="D10" s="34"/>
      <c r="E10" s="34"/>
      <c r="F10" s="1"/>
      <c r="G10" s="33"/>
      <c r="H10" s="17">
        <v>0</v>
      </c>
      <c r="I10" s="17">
        <f t="shared" si="0"/>
        <v>0</v>
      </c>
      <c r="J10" s="17">
        <f t="shared" si="1"/>
        <v>0</v>
      </c>
      <c r="K10" s="17">
        <f t="shared" si="2"/>
        <v>0</v>
      </c>
    </row>
    <row r="11" spans="1:11" x14ac:dyDescent="0.25">
      <c r="A11" s="1">
        <v>5</v>
      </c>
      <c r="B11" s="26"/>
      <c r="C11" s="34"/>
      <c r="D11" s="34"/>
      <c r="E11" s="34"/>
      <c r="F11" s="1"/>
      <c r="G11" s="33"/>
      <c r="H11" s="17">
        <v>0</v>
      </c>
      <c r="I11" s="17">
        <f t="shared" si="0"/>
        <v>0</v>
      </c>
      <c r="J11" s="17">
        <f t="shared" si="1"/>
        <v>0</v>
      </c>
      <c r="K11" s="17">
        <f t="shared" si="2"/>
        <v>0</v>
      </c>
    </row>
    <row r="12" spans="1:11" x14ac:dyDescent="0.25">
      <c r="A12" s="1">
        <v>6</v>
      </c>
      <c r="B12" s="26"/>
      <c r="C12" s="34"/>
      <c r="D12" s="34"/>
      <c r="E12" s="34"/>
      <c r="F12" s="1"/>
      <c r="G12" s="33"/>
      <c r="H12" s="17">
        <v>0</v>
      </c>
      <c r="I12" s="17">
        <f t="shared" si="0"/>
        <v>0</v>
      </c>
      <c r="J12" s="17">
        <f t="shared" si="1"/>
        <v>0</v>
      </c>
      <c r="K12" s="17">
        <f t="shared" si="2"/>
        <v>0</v>
      </c>
    </row>
    <row r="13" spans="1:11" x14ac:dyDescent="0.25">
      <c r="A13" s="1">
        <v>7</v>
      </c>
      <c r="B13" s="26"/>
      <c r="C13" s="34"/>
      <c r="D13" s="34"/>
      <c r="E13" s="34"/>
      <c r="F13" s="1"/>
      <c r="G13" s="33"/>
      <c r="H13" s="17">
        <v>0</v>
      </c>
      <c r="I13" s="17">
        <f t="shared" si="0"/>
        <v>0</v>
      </c>
      <c r="J13" s="17">
        <f t="shared" si="1"/>
        <v>0</v>
      </c>
      <c r="K13" s="17">
        <f t="shared" si="2"/>
        <v>0</v>
      </c>
    </row>
    <row r="14" spans="1:11" ht="15.75" thickBot="1" x14ac:dyDescent="0.3">
      <c r="A14" s="1">
        <v>8</v>
      </c>
      <c r="B14" s="26"/>
      <c r="C14" s="2"/>
      <c r="D14" s="2"/>
      <c r="E14" s="2"/>
      <c r="F14" s="1"/>
      <c r="G14" s="33"/>
      <c r="H14" s="17">
        <v>0</v>
      </c>
      <c r="I14" s="17">
        <f t="shared" si="0"/>
        <v>0</v>
      </c>
      <c r="J14" s="17">
        <f t="shared" si="1"/>
        <v>0</v>
      </c>
      <c r="K14" s="17">
        <f t="shared" si="2"/>
        <v>0</v>
      </c>
    </row>
    <row r="15" spans="1:11" ht="20.100000000000001" customHeight="1" thickBot="1" x14ac:dyDescent="0.3">
      <c r="A15" s="91" t="s">
        <v>74</v>
      </c>
      <c r="B15" s="92"/>
      <c r="C15" s="92"/>
      <c r="D15" s="92"/>
      <c r="E15" s="92"/>
      <c r="F15" s="40" t="s">
        <v>24</v>
      </c>
      <c r="G15" s="42">
        <f>SUM(G7:G14)</f>
        <v>0</v>
      </c>
      <c r="H15" s="41">
        <f t="shared" ref="H15:K15" si="3">SUM(H7:H14)</f>
        <v>0</v>
      </c>
      <c r="I15" s="41">
        <f t="shared" si="3"/>
        <v>0</v>
      </c>
      <c r="J15" s="41">
        <f t="shared" si="3"/>
        <v>0</v>
      </c>
      <c r="K15" s="41">
        <f t="shared" si="3"/>
        <v>0</v>
      </c>
    </row>
    <row r="16" spans="1:11" ht="15" customHeight="1" x14ac:dyDescent="0.25">
      <c r="A16" s="95" t="s">
        <v>75</v>
      </c>
      <c r="B16" s="96"/>
      <c r="C16" s="96"/>
      <c r="D16" s="96"/>
      <c r="E16" s="96"/>
      <c r="F16" s="96"/>
      <c r="G16" s="96"/>
      <c r="H16" s="46"/>
      <c r="I16" s="46"/>
      <c r="J16" s="46"/>
      <c r="K16" s="47"/>
    </row>
    <row r="17" spans="1:11" x14ac:dyDescent="0.25">
      <c r="A17" s="1">
        <v>1</v>
      </c>
      <c r="B17" s="26"/>
      <c r="C17" s="34"/>
      <c r="D17" s="34"/>
      <c r="E17" s="34"/>
      <c r="F17" s="1"/>
      <c r="G17" s="33"/>
      <c r="H17" s="17">
        <v>0</v>
      </c>
      <c r="I17" s="17">
        <f t="shared" si="0"/>
        <v>0</v>
      </c>
      <c r="J17" s="17">
        <f t="shared" si="1"/>
        <v>0</v>
      </c>
      <c r="K17" s="17">
        <f t="shared" si="2"/>
        <v>0</v>
      </c>
    </row>
    <row r="18" spans="1:11" x14ac:dyDescent="0.25">
      <c r="A18" s="1">
        <v>2</v>
      </c>
      <c r="B18" s="26"/>
      <c r="C18" s="35"/>
      <c r="D18" s="35"/>
      <c r="E18" s="35"/>
      <c r="F18" s="1"/>
      <c r="G18" s="33"/>
      <c r="H18" s="17">
        <v>0</v>
      </c>
      <c r="I18" s="17">
        <f t="shared" si="0"/>
        <v>0</v>
      </c>
      <c r="J18" s="17">
        <f t="shared" si="1"/>
        <v>0</v>
      </c>
      <c r="K18" s="17">
        <f t="shared" si="2"/>
        <v>0</v>
      </c>
    </row>
    <row r="19" spans="1:11" x14ac:dyDescent="0.25">
      <c r="A19" s="1">
        <v>3</v>
      </c>
      <c r="B19" s="26"/>
      <c r="C19" s="35"/>
      <c r="D19" s="35"/>
      <c r="E19" s="35"/>
      <c r="F19" s="1"/>
      <c r="G19" s="33"/>
      <c r="H19" s="17">
        <v>0</v>
      </c>
      <c r="I19" s="17">
        <f t="shared" si="0"/>
        <v>0</v>
      </c>
      <c r="J19" s="17">
        <f t="shared" si="1"/>
        <v>0</v>
      </c>
      <c r="K19" s="17">
        <f t="shared" si="2"/>
        <v>0</v>
      </c>
    </row>
    <row r="20" spans="1:11" x14ac:dyDescent="0.25">
      <c r="A20" s="1">
        <v>4</v>
      </c>
      <c r="B20" s="26"/>
      <c r="C20" s="35"/>
      <c r="D20" s="35"/>
      <c r="E20" s="35"/>
      <c r="F20" s="1"/>
      <c r="G20" s="33"/>
      <c r="H20" s="17">
        <v>0</v>
      </c>
      <c r="I20" s="17">
        <f t="shared" si="0"/>
        <v>0</v>
      </c>
      <c r="J20" s="17">
        <f t="shared" si="1"/>
        <v>0</v>
      </c>
      <c r="K20" s="17">
        <f t="shared" si="2"/>
        <v>0</v>
      </c>
    </row>
    <row r="21" spans="1:11" ht="15.75" thickBot="1" x14ac:dyDescent="0.3">
      <c r="A21" s="6">
        <v>5</v>
      </c>
      <c r="B21" s="36"/>
      <c r="C21" s="37"/>
      <c r="D21" s="37"/>
      <c r="E21" s="37"/>
      <c r="F21" s="38"/>
      <c r="G21" s="39"/>
      <c r="H21" s="15">
        <v>0</v>
      </c>
      <c r="I21" s="15">
        <f t="shared" si="0"/>
        <v>0</v>
      </c>
      <c r="J21" s="15">
        <f t="shared" si="1"/>
        <v>0</v>
      </c>
      <c r="K21" s="15">
        <f t="shared" si="2"/>
        <v>0</v>
      </c>
    </row>
    <row r="22" spans="1:11" ht="20.100000000000001" customHeight="1" thickBot="1" x14ac:dyDescent="0.3">
      <c r="A22" s="91" t="s">
        <v>74</v>
      </c>
      <c r="B22" s="92"/>
      <c r="C22" s="92"/>
      <c r="D22" s="92"/>
      <c r="E22" s="92"/>
      <c r="F22" s="40" t="s">
        <v>24</v>
      </c>
      <c r="G22" s="42">
        <f>SUM(G17:G21)</f>
        <v>0</v>
      </c>
      <c r="H22" s="41">
        <f>SUM(H17:H21)</f>
        <v>0</v>
      </c>
      <c r="I22" s="41">
        <f>SUM(I17:I21)</f>
        <v>0</v>
      </c>
      <c r="J22" s="41">
        <f>SUM(J17:J21)</f>
        <v>0</v>
      </c>
      <c r="K22" s="41">
        <f t="shared" ref="K22" si="4">SUM(K17:K21)</f>
        <v>0</v>
      </c>
    </row>
    <row r="23" spans="1:11" ht="15" customHeight="1" x14ac:dyDescent="0.25">
      <c r="A23" s="95" t="s">
        <v>76</v>
      </c>
      <c r="B23" s="96"/>
      <c r="C23" s="96"/>
      <c r="D23" s="96"/>
      <c r="E23" s="96"/>
      <c r="F23" s="96"/>
      <c r="G23" s="96"/>
      <c r="H23" s="46"/>
      <c r="I23" s="46"/>
      <c r="J23" s="46"/>
      <c r="K23" s="47"/>
    </row>
    <row r="24" spans="1:11" x14ac:dyDescent="0.25">
      <c r="A24" s="1">
        <v>1</v>
      </c>
      <c r="B24" s="26"/>
      <c r="C24" s="34"/>
      <c r="D24" s="34"/>
      <c r="E24" s="34"/>
      <c r="F24" s="1"/>
      <c r="G24" s="33"/>
      <c r="H24" s="17">
        <v>0</v>
      </c>
      <c r="I24" s="17">
        <f t="shared" ref="I24:I28" si="5">H24*G24</f>
        <v>0</v>
      </c>
      <c r="J24" s="17">
        <f t="shared" ref="J24:J28" si="6">I24*0.08</f>
        <v>0</v>
      </c>
      <c r="K24" s="17">
        <f t="shared" ref="K24:K28" si="7">J24+I24</f>
        <v>0</v>
      </c>
    </row>
    <row r="25" spans="1:11" x14ac:dyDescent="0.25">
      <c r="A25" s="1">
        <v>2</v>
      </c>
      <c r="B25" s="26"/>
      <c r="C25" s="35"/>
      <c r="D25" s="35"/>
      <c r="E25" s="35"/>
      <c r="F25" s="1"/>
      <c r="G25" s="33"/>
      <c r="H25" s="17">
        <v>0</v>
      </c>
      <c r="I25" s="17">
        <f t="shared" si="5"/>
        <v>0</v>
      </c>
      <c r="J25" s="17">
        <f t="shared" si="6"/>
        <v>0</v>
      </c>
      <c r="K25" s="17">
        <f t="shared" si="7"/>
        <v>0</v>
      </c>
    </row>
    <row r="26" spans="1:11" x14ac:dyDescent="0.25">
      <c r="A26" s="1">
        <v>3</v>
      </c>
      <c r="B26" s="26"/>
      <c r="C26" s="35"/>
      <c r="D26" s="35"/>
      <c r="E26" s="35"/>
      <c r="F26" s="1"/>
      <c r="G26" s="33"/>
      <c r="H26" s="17">
        <v>0</v>
      </c>
      <c r="I26" s="17">
        <f t="shared" si="5"/>
        <v>0</v>
      </c>
      <c r="J26" s="17">
        <f t="shared" si="6"/>
        <v>0</v>
      </c>
      <c r="K26" s="17">
        <f t="shared" si="7"/>
        <v>0</v>
      </c>
    </row>
    <row r="27" spans="1:11" x14ac:dyDescent="0.25">
      <c r="A27" s="1">
        <v>4</v>
      </c>
      <c r="B27" s="26"/>
      <c r="C27" s="35"/>
      <c r="D27" s="35"/>
      <c r="E27" s="35"/>
      <c r="F27" s="1"/>
      <c r="G27" s="33"/>
      <c r="H27" s="17">
        <v>0</v>
      </c>
      <c r="I27" s="17">
        <f t="shared" si="5"/>
        <v>0</v>
      </c>
      <c r="J27" s="17">
        <f t="shared" si="6"/>
        <v>0</v>
      </c>
      <c r="K27" s="17">
        <f t="shared" si="7"/>
        <v>0</v>
      </c>
    </row>
    <row r="28" spans="1:11" ht="15.75" thickBot="1" x14ac:dyDescent="0.3">
      <c r="A28" s="6">
        <v>5</v>
      </c>
      <c r="B28" s="36"/>
      <c r="C28" s="37"/>
      <c r="D28" s="37"/>
      <c r="E28" s="37"/>
      <c r="F28" s="38"/>
      <c r="G28" s="39"/>
      <c r="H28" s="15">
        <v>0</v>
      </c>
      <c r="I28" s="15">
        <f t="shared" si="5"/>
        <v>0</v>
      </c>
      <c r="J28" s="15">
        <f t="shared" si="6"/>
        <v>0</v>
      </c>
      <c r="K28" s="15">
        <f t="shared" si="7"/>
        <v>0</v>
      </c>
    </row>
    <row r="29" spans="1:11" ht="20.100000000000001" customHeight="1" thickBot="1" x14ac:dyDescent="0.3">
      <c r="A29" s="91" t="s">
        <v>74</v>
      </c>
      <c r="B29" s="92"/>
      <c r="C29" s="92"/>
      <c r="D29" s="92"/>
      <c r="E29" s="92"/>
      <c r="F29" s="40" t="s">
        <v>24</v>
      </c>
      <c r="G29" s="42">
        <f>SUM(G24:G28)</f>
        <v>0</v>
      </c>
      <c r="H29" s="41">
        <f>SUM(H24:H28)</f>
        <v>0</v>
      </c>
      <c r="I29" s="41">
        <f>SUM(I24:I28)</f>
        <v>0</v>
      </c>
      <c r="J29" s="41">
        <f>SUM(J24:J28)</f>
        <v>0</v>
      </c>
      <c r="K29" s="41">
        <f t="shared" ref="K29" si="8">SUM(K24:K28)</f>
        <v>0</v>
      </c>
    </row>
    <row r="32" spans="1:11" ht="15.75" x14ac:dyDescent="0.3">
      <c r="A32" s="49"/>
      <c r="B32" s="50" t="s">
        <v>51</v>
      </c>
      <c r="H32" s="50" t="s">
        <v>52</v>
      </c>
    </row>
    <row r="33" spans="1:10" ht="15.75" x14ac:dyDescent="0.3">
      <c r="A33" s="49" t="s">
        <v>53</v>
      </c>
      <c r="B33" s="50" t="s">
        <v>54</v>
      </c>
      <c r="I33" s="51" t="s">
        <v>55</v>
      </c>
      <c r="J33" s="51"/>
    </row>
  </sheetData>
  <mergeCells count="11">
    <mergeCell ref="I1:K1"/>
    <mergeCell ref="C3:D3"/>
    <mergeCell ref="A3:B3"/>
    <mergeCell ref="A1:E1"/>
    <mergeCell ref="A29:E29"/>
    <mergeCell ref="A2:G2"/>
    <mergeCell ref="A6:G6"/>
    <mergeCell ref="A16:G16"/>
    <mergeCell ref="A23:G23"/>
    <mergeCell ref="A22:E22"/>
    <mergeCell ref="A15:E15"/>
  </mergeCells>
  <pageMargins left="0.7" right="0.7" top="0.75" bottom="0.75" header="0.3" footer="0.3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1B2C9-1256-4B56-88A6-2F908D363235}">
  <dimension ref="A1:E21"/>
  <sheetViews>
    <sheetView workbookViewId="0">
      <selection activeCell="J19" sqref="J19"/>
    </sheetView>
  </sheetViews>
  <sheetFormatPr defaultRowHeight="15" x14ac:dyDescent="0.25"/>
  <sheetData>
    <row r="1" spans="1:5" x14ac:dyDescent="0.25">
      <c r="A1" s="97" t="s">
        <v>77</v>
      </c>
      <c r="B1" s="97"/>
      <c r="C1" s="97"/>
      <c r="D1" s="97"/>
      <c r="E1" s="7"/>
    </row>
    <row r="2" spans="1:5" ht="30" x14ac:dyDescent="0.25">
      <c r="A2" s="8" t="s">
        <v>67</v>
      </c>
      <c r="B2" s="9" t="s">
        <v>78</v>
      </c>
      <c r="C2" s="8" t="s">
        <v>67</v>
      </c>
      <c r="D2" s="10" t="s">
        <v>78</v>
      </c>
    </row>
    <row r="3" spans="1:5" x14ac:dyDescent="0.25">
      <c r="A3" s="8">
        <v>1</v>
      </c>
      <c r="B3" s="10">
        <v>100</v>
      </c>
      <c r="C3" s="10">
        <v>16</v>
      </c>
      <c r="D3" s="10">
        <v>25</v>
      </c>
    </row>
    <row r="4" spans="1:5" x14ac:dyDescent="0.25">
      <c r="A4" s="11">
        <v>2</v>
      </c>
      <c r="B4" s="11">
        <v>71</v>
      </c>
      <c r="C4" s="11">
        <v>17</v>
      </c>
      <c r="D4" s="11">
        <v>24.1</v>
      </c>
    </row>
    <row r="5" spans="1:5" x14ac:dyDescent="0.25">
      <c r="A5" s="10">
        <v>3</v>
      </c>
      <c r="B5" s="10">
        <v>58</v>
      </c>
      <c r="C5" s="10">
        <v>18</v>
      </c>
      <c r="D5" s="10">
        <v>23.6</v>
      </c>
    </row>
    <row r="6" spans="1:5" x14ac:dyDescent="0.25">
      <c r="A6" s="12">
        <v>4</v>
      </c>
      <c r="B6" s="11">
        <v>50</v>
      </c>
      <c r="C6" s="11">
        <v>19</v>
      </c>
      <c r="D6" s="11">
        <v>23</v>
      </c>
    </row>
    <row r="7" spans="1:5" x14ac:dyDescent="0.25">
      <c r="A7" s="10">
        <v>5</v>
      </c>
      <c r="B7" s="10">
        <v>45</v>
      </c>
      <c r="C7" s="10">
        <v>20</v>
      </c>
      <c r="D7" s="10">
        <v>22.2</v>
      </c>
    </row>
    <row r="8" spans="1:5" x14ac:dyDescent="0.25">
      <c r="A8" s="11">
        <v>6</v>
      </c>
      <c r="B8" s="11">
        <v>41</v>
      </c>
      <c r="C8" s="11">
        <v>21</v>
      </c>
      <c r="D8" s="11">
        <v>21.8</v>
      </c>
    </row>
    <row r="9" spans="1:5" x14ac:dyDescent="0.25">
      <c r="A9" s="8">
        <v>7</v>
      </c>
      <c r="B9" s="10">
        <v>38</v>
      </c>
      <c r="C9" s="10">
        <v>22</v>
      </c>
      <c r="D9" s="10">
        <v>21.4</v>
      </c>
    </row>
    <row r="10" spans="1:5" x14ac:dyDescent="0.25">
      <c r="A10" s="11">
        <v>8</v>
      </c>
      <c r="B10" s="11">
        <v>35</v>
      </c>
      <c r="C10" s="11">
        <v>23</v>
      </c>
      <c r="D10" s="11">
        <v>20.8</v>
      </c>
    </row>
    <row r="11" spans="1:5" x14ac:dyDescent="0.25">
      <c r="A11" s="10">
        <v>9</v>
      </c>
      <c r="B11" s="10">
        <v>33</v>
      </c>
      <c r="C11" s="10">
        <v>24</v>
      </c>
      <c r="D11" s="10">
        <v>20.2</v>
      </c>
    </row>
    <row r="12" spans="1:5" x14ac:dyDescent="0.25">
      <c r="A12" s="12">
        <v>10</v>
      </c>
      <c r="B12" s="11">
        <v>31.5</v>
      </c>
      <c r="C12" s="11">
        <v>25</v>
      </c>
      <c r="D12" s="11">
        <v>20</v>
      </c>
    </row>
    <row r="13" spans="1:5" x14ac:dyDescent="0.25">
      <c r="A13" s="10">
        <v>11</v>
      </c>
      <c r="B13" s="10">
        <v>30</v>
      </c>
      <c r="C13" s="10">
        <v>26</v>
      </c>
      <c r="D13" s="10">
        <v>19.600000000000001</v>
      </c>
    </row>
    <row r="14" spans="1:5" x14ac:dyDescent="0.25">
      <c r="A14" s="11">
        <v>12</v>
      </c>
      <c r="B14" s="11">
        <v>29</v>
      </c>
      <c r="C14" s="11">
        <v>27</v>
      </c>
      <c r="D14" s="11">
        <v>19.2</v>
      </c>
    </row>
    <row r="15" spans="1:5" x14ac:dyDescent="0.25">
      <c r="A15" s="8">
        <v>13</v>
      </c>
      <c r="B15" s="10">
        <v>28</v>
      </c>
      <c r="C15" s="10">
        <v>28</v>
      </c>
      <c r="D15" s="10">
        <v>18.899999999999999</v>
      </c>
    </row>
    <row r="16" spans="1:5" x14ac:dyDescent="0.25">
      <c r="A16" s="11">
        <v>14</v>
      </c>
      <c r="B16" s="11">
        <v>26.6</v>
      </c>
      <c r="C16" s="11">
        <v>29</v>
      </c>
      <c r="D16" s="11">
        <v>18.600000000000001</v>
      </c>
    </row>
    <row r="17" spans="1:4" x14ac:dyDescent="0.25">
      <c r="A17" s="10">
        <v>15</v>
      </c>
      <c r="B17" s="10">
        <v>25.8</v>
      </c>
      <c r="C17" s="10">
        <v>30</v>
      </c>
      <c r="D17" s="10">
        <v>18.3</v>
      </c>
    </row>
    <row r="18" spans="1:4" x14ac:dyDescent="0.25">
      <c r="C18" s="11">
        <v>31</v>
      </c>
      <c r="D18" s="11">
        <v>18</v>
      </c>
    </row>
    <row r="19" spans="1:4" x14ac:dyDescent="0.25">
      <c r="C19" s="10">
        <v>45</v>
      </c>
      <c r="D19" s="10">
        <v>15</v>
      </c>
    </row>
    <row r="20" spans="1:4" x14ac:dyDescent="0.25">
      <c r="C20" s="11">
        <v>100</v>
      </c>
      <c r="D20" s="11">
        <v>10</v>
      </c>
    </row>
    <row r="21" spans="1:4" x14ac:dyDescent="0.25">
      <c r="C21" s="10">
        <v>156</v>
      </c>
      <c r="D21" s="10">
        <v>8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b86557-b6b9-4d61-aca3-5956646c4a8e">
      <Terms xmlns="http://schemas.microsoft.com/office/infopath/2007/PartnerControls"/>
    </lcf76f155ced4ddcb4097134ff3c332f>
    <TaxCatchAll xmlns="b354825f-0999-49da-9ce1-353349aabe1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976D5E34AB774A9BED488E54F28EDF" ma:contentTypeVersion="35" ma:contentTypeDescription="Utwórz nowy dokument." ma:contentTypeScope="" ma:versionID="5da52a8e850a275f7e8094cfe7750d87">
  <xsd:schema xmlns:xsd="http://www.w3.org/2001/XMLSchema" xmlns:xs="http://www.w3.org/2001/XMLSchema" xmlns:p="http://schemas.microsoft.com/office/2006/metadata/properties" xmlns:ns2="f4b86557-b6b9-4d61-aca3-5956646c4a8e" xmlns:ns3="b354825f-0999-49da-9ce1-353349aabe11" targetNamespace="http://schemas.microsoft.com/office/2006/metadata/properties" ma:root="true" ma:fieldsID="285d7a4f6188c3facdd87a68d97e9fce" ns2:_="" ns3:_="">
    <xsd:import namespace="f4b86557-b6b9-4d61-aca3-5956646c4a8e"/>
    <xsd:import namespace="b354825f-0999-49da-9ce1-353349aabe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b86557-b6b9-4d61-aca3-5956646c4a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e492ed91-a7b0-4703-9148-d0f7067db2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4825f-0999-49da-9ce1-353349aabe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7600c-858d-4270-899f-439a6d480766}" ma:internalName="TaxCatchAll" ma:showField="CatchAllData" ma:web="b354825f-0999-49da-9ce1-353349aabe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4FA5F2-D3A7-4198-9DD4-FF71B968B321}">
  <ds:schemaRefs>
    <ds:schemaRef ds:uri="f4b86557-b6b9-4d61-aca3-5956646c4a8e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b354825f-0999-49da-9ce1-353349aabe11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C03FA178-588F-4FD9-969A-C8FA649B26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F68F76-612D-4F56-8AB3-CA2FDFF5F8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b86557-b6b9-4d61-aca3-5956646c4a8e"/>
    <ds:schemaRef ds:uri="b354825f-0999-49da-9ce1-353349aabe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DOKUEMNTACJA WZÓR</vt:lpstr>
      <vt:lpstr>ROŚLINY WZÓR</vt:lpstr>
      <vt:lpstr>Rozstawa roślin</vt:lpstr>
      <vt:lpstr>'DOKUEMNTACJA WZÓR'!Obszar_wydruku</vt:lpstr>
      <vt:lpstr>'ROŚLINY WZÓR'!Obszar_wydruku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Masztalerz Beata</dc:creator>
  <cp:keywords/>
  <dc:description/>
  <cp:lastModifiedBy>Janowska Beata</cp:lastModifiedBy>
  <cp:revision/>
  <cp:lastPrinted>2026-03-18T09:04:48Z</cp:lastPrinted>
  <dcterms:created xsi:type="dcterms:W3CDTF">2024-07-24T10:12:49Z</dcterms:created>
  <dcterms:modified xsi:type="dcterms:W3CDTF">2026-03-18T09:05:22Z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0x010100D7976D5E34AB774A9BED488E54F28EDF</vt:lpwstr>
  </property>
  <property fmtid="{D5CDD505-2E9C-101B-9397-08002B2CF9AE}" pid="3" name="MediaServiceImageTags">
    <vt:lpwstr/>
  </property>
</Properties>
</file>